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" activeTab="1"/>
  </bookViews>
  <sheets>
    <sheet name="汇总表" sheetId="5" r:id="rId1"/>
    <sheet name="东莞市石龙镇产业基地配套路网交通综合整治项目-外环连接线-石材" sheetId="6" r:id="rId2"/>
    <sheet name="石材" sheetId="8" state="hidden" r:id="rId3"/>
  </sheets>
  <externalReferences>
    <externalReference r:id="rId4"/>
    <externalReference r:id="rId5"/>
    <externalReference r:id="rId6"/>
  </externalReferences>
  <definedNames>
    <definedName name="_xlnm.Print_Area" localSheetId="0">汇总表!$A$1:$F$3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xlnm.Print_Area" localSheetId="1">'东莞市石龙镇产业基地配套路网交通综合整治项目-外环连接线-石材'!$A$1:$H$31</definedName>
    <definedName name="____xlfn.SUMIFS" hidden="1">#NAME?</definedName>
    <definedName name="___xlfn.SUMIFS" hidden="1">#NAME?</definedName>
    <definedName name="__xlfn.SUMIFS" hidden="1">#NAME?</definedName>
    <definedName name="gongchengliangqingdan">[2]Sheet1!$A$2:$IV$2</definedName>
    <definedName name="冬季施工增加费">0.35%</definedName>
    <definedName name="风沙地区施工增加费">3%</definedName>
    <definedName name="行车干扰增加费">42%</definedName>
    <definedName name="间接费">10%</definedName>
    <definedName name="劳动保险费">3.2%</definedName>
    <definedName name="李">[2]Sheet1!$A$2:$IV$2</definedName>
    <definedName name="利润率">0%</definedName>
    <definedName name="其他直接费">1.66%</definedName>
    <definedName name="企业管理费">9.63%</definedName>
    <definedName name="人工费">21.33</definedName>
    <definedName name="人工价差">2.68</definedName>
    <definedName name="三项费用">1%</definedName>
    <definedName name="税金">3.22%</definedName>
    <definedName name="现场管理费">6%</definedName>
    <definedName name="小临">2.41%</definedName>
    <definedName name="夜间施工增加费">0.22%</definedName>
    <definedName name="郑徐郑局">[2]Sheet1!$A$2:$IV$2</definedName>
    <definedName name="anh">IF(AND(YEAR(TODAY())&lt;2013),NA(),IF([3]电气表三!XEX1&lt;&gt;0,ROUND([3]电气表三!XEX1*[3]电气表三!XFA1,0),""))</definedName>
    <definedName name="aqf">IF(AND(YEAR(TODAY())&lt;2013,MONTH(TODAY())&gt;5),"",IF([3]电气表三!XEX1&lt;&gt;0,ROUND([3]电气表三!XEX1/100*[3]电气表三!XFA1,0),""))</definedName>
    <definedName name="h">EVALUATE(#REF!)</definedName>
    <definedName name="j">EVALUATE(#REF!)</definedName>
    <definedName name="m">EVALUATE(#REF!)</definedName>
    <definedName name="n">#REF!</definedName>
    <definedName name="rgh">IF(AND(YEAR(TODAY())&lt;2014,MONTH(TODAY())&gt;4)," ",IF([3]电气表三!XEW1&lt;&gt;0,ROUND([3]电气表三!XEW1*[3]电气表三!XFA1,0),""))</definedName>
    <definedName name="sbh">IF(OR(YEAR(TODAY())&lt;2014,MONTH(TODAY())&gt;5),NA(),IF([3]电气表三!XEZ1&lt;&gt;0,ROUND([3]电气表三!XFA1*[3]电气表三!XEZ1,0),""))</definedName>
    <definedName name="sqf">IF(OR(YEAR(TODAY())&lt;2014,MONTH(TODAY())&gt;4),NA(),IF([3]电气表三!XEZ1&lt;&gt;0,ROUND([3]电气表三!XFA1/100*[3]电气表三!XEZ1,0),""))</definedName>
    <definedName name="x">EVALUATE(#REF!)</definedName>
    <definedName name="y">EVALUATE(#REF!)</definedName>
    <definedName name="ZCH">IF(OR(YEAR(TODAY())&lt;2014,MONTH(TODAY())&gt;4),"",IF([3]电气表三!XEY1&lt;&gt;0,ROUND([3]电气表三!XEY1*[3]电气表三!XFA1,0),""))</definedName>
    <definedName name="标高">#REF!</definedName>
    <definedName name="承台">#REF!</definedName>
    <definedName name="承台编号">#REF!</definedName>
    <definedName name="地坪标高">#REF!</definedName>
    <definedName name="汇率">#REF!</definedName>
    <definedName name="结果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说明">IF(OR(YEAR(TODAY())&lt;2014,MONTH(TODAY())&gt;5),NA(),IF([3]电气表三!XEZ1&lt;&gt;0,ROUND([3]电气表三!XFA1*[3]电气表三!XEZ1,0),""))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<sst xmlns="http://schemas.openxmlformats.org/spreadsheetml/2006/main" count="288" uniqueCount="130">
  <si>
    <t>东莞市石龙镇产业基地配套路网交通综合整治项目-外环连接线-石材材料采购报价汇总表</t>
  </si>
  <si>
    <t>序号</t>
  </si>
  <si>
    <t>费用名称</t>
  </si>
  <si>
    <t>采购控制价</t>
  </si>
  <si>
    <t>采购限价
（元）</t>
  </si>
  <si>
    <t>报价（元）</t>
  </si>
  <si>
    <t>备注</t>
  </si>
  <si>
    <t>石材材料采购</t>
  </si>
  <si>
    <t>东莞市石龙镇产业基地配套路网交通综合整治项目-外环连接线-石材材料采购报价清单</t>
  </si>
  <si>
    <t>工程名称：东莞市石龙镇产业基地配套路网交通综合整治项目-外环连接线-石材材料采购</t>
  </si>
  <si>
    <t>项目名称</t>
  </si>
  <si>
    <t>项目特征描述</t>
  </si>
  <si>
    <t>计量单位</t>
  </si>
  <si>
    <t>工程量</t>
  </si>
  <si>
    <t>综合单价（不含税）（元）</t>
  </si>
  <si>
    <t>综合合价（元）</t>
  </si>
  <si>
    <t>水洗烧面芝麻灰立道牙</t>
  </si>
  <si>
    <t>1.块料品种、规格：900*300*150</t>
  </si>
  <si>
    <t>m</t>
  </si>
  <si>
    <t>水洗烧面芝麻灰花岗岩整石（安全岛池壁）</t>
  </si>
  <si>
    <t>1.块料品种、规格:1000*300*500</t>
  </si>
  <si>
    <t>水洗烧面芝麻灰平道牙</t>
  </si>
  <si>
    <t>1.块料品种、规格:600*150*30</t>
  </si>
  <si>
    <t>1.块料品种、规格:900*200*150</t>
  </si>
  <si>
    <t>荔枝面芝麻白花岗岩车止石</t>
  </si>
  <si>
    <t>1.块料品种、规格:φ200*1200</t>
  </si>
  <si>
    <t>根</t>
  </si>
  <si>
    <t>水洗烧面芝麻灰花岗岩（人行道砖）</t>
  </si>
  <si>
    <t>1.块料品种、规格:30厚花岗岩石板</t>
  </si>
  <si>
    <t>m2</t>
  </si>
  <si>
    <t>水洗烧面芝麻灰花岗岩</t>
  </si>
  <si>
    <t>1.块料品种、规格:50厚花岗岩石板</t>
  </si>
  <si>
    <t>水洗烧面芝麻灰花岗岩（压顶）</t>
  </si>
  <si>
    <t>水洗烧面浪淘沙花岗岩（10*10切角）</t>
  </si>
  <si>
    <t>水洗烧面山东白麻花岗岩，整石，按形定制</t>
  </si>
  <si>
    <t>1.材料品种、规格:900*900*400/800</t>
  </si>
  <si>
    <t>m3</t>
  </si>
  <si>
    <t>1.材料品种、规格:900*900*400</t>
  </si>
  <si>
    <t>芝麻灰花岗岩水洗烧面排水沟盖板</t>
  </si>
  <si>
    <t>1.块料品种、规格:600*380*50</t>
  </si>
  <si>
    <t>1.块料品种、规格:20厚花岗岩石板</t>
  </si>
  <si>
    <t>水洗烧面芝麻白花岗岩整石(异形定制)</t>
  </si>
  <si>
    <t>1.块料品种、规格L*1200*500</t>
  </si>
  <si>
    <t>黑金砂花岗岩门槛石</t>
  </si>
  <si>
    <t>水洗烧面芝麻灰花岗岩（盲道砖）</t>
  </si>
  <si>
    <t>1.块料品种、规格:300*300*50</t>
  </si>
  <si>
    <t>山东白麻哑光面整石坐凳</t>
  </si>
  <si>
    <t>1.块料品种、规格:1200/1800*600*500</t>
  </si>
  <si>
    <t>水洗烧面芝麻黑花岗岩，整石，按形定制</t>
  </si>
  <si>
    <t>1.块料品种、规格:900*900*400</t>
  </si>
  <si>
    <t>小计</t>
  </si>
  <si>
    <t>税率</t>
  </si>
  <si>
    <t>元</t>
  </si>
  <si>
    <t>合计（含税）</t>
  </si>
  <si>
    <t>编码</t>
  </si>
  <si>
    <t>类别</t>
  </si>
  <si>
    <t>名称</t>
  </si>
  <si>
    <t>规格型号</t>
  </si>
  <si>
    <t>单位</t>
  </si>
  <si>
    <t>数量</t>
  </si>
  <si>
    <t>不含税预算价</t>
  </si>
  <si>
    <t>不含税市场价</t>
  </si>
  <si>
    <t>含税市场价</t>
  </si>
  <si>
    <t>不含税市场价合计</t>
  </si>
  <si>
    <t>含税市场价合计</t>
  </si>
  <si>
    <t>价差</t>
  </si>
  <si>
    <t>价差合计</t>
  </si>
  <si>
    <t>供货方式</t>
  </si>
  <si>
    <t>二次分析</t>
  </si>
  <si>
    <t>直接修改单价</t>
  </si>
  <si>
    <t>是否暂估</t>
  </si>
  <si>
    <t>价格来源</t>
  </si>
  <si>
    <t>市场价锁定</t>
  </si>
  <si>
    <t>输出标记</t>
  </si>
  <si>
    <t>三材类别</t>
  </si>
  <si>
    <t>三材系数</t>
  </si>
  <si>
    <t>产地</t>
  </si>
  <si>
    <t>厂家</t>
  </si>
  <si>
    <t>质量等级</t>
  </si>
  <si>
    <t>品牌</t>
  </si>
  <si>
    <t>20</t>
  </si>
  <si>
    <t>08030080@5</t>
  </si>
  <si>
    <t>材</t>
  </si>
  <si>
    <t>大理石（甲供）</t>
  </si>
  <si>
    <t>50厚</t>
  </si>
  <si>
    <t>5.3999</t>
  </si>
  <si>
    <t>648.58</t>
  </si>
  <si>
    <t>自行采购</t>
  </si>
  <si>
    <t/>
  </si>
  <si>
    <t>自行询价</t>
  </si>
  <si>
    <t>42</t>
  </si>
  <si>
    <t>07010025@1</t>
  </si>
  <si>
    <t>黑色仿流水石瓷砖（甲供）</t>
  </si>
  <si>
    <t>82.4096</t>
  </si>
  <si>
    <t>21501.49</t>
  </si>
  <si>
    <t>43</t>
  </si>
  <si>
    <t>08010001@11</t>
  </si>
  <si>
    <t>黑色火山岩（甲供）</t>
  </si>
  <si>
    <t>200X200X20</t>
  </si>
  <si>
    <t>466.2012</t>
  </si>
  <si>
    <t>51142.27</t>
  </si>
  <si>
    <t>44</t>
  </si>
  <si>
    <t>08030080@6</t>
  </si>
  <si>
    <t>花岗岩石板（甲供）</t>
  </si>
  <si>
    <t>5.5618</t>
  </si>
  <si>
    <t>668.03</t>
  </si>
  <si>
    <t>61</t>
  </si>
  <si>
    <t>08010001@5</t>
  </si>
  <si>
    <t>米黄色岩板</t>
  </si>
  <si>
    <t>176.6154</t>
  </si>
  <si>
    <t>19374.71</t>
  </si>
  <si>
    <t>甲供材料</t>
  </si>
  <si>
    <t>62</t>
  </si>
  <si>
    <t>08010001@6</t>
  </si>
  <si>
    <t>48.1621</t>
  </si>
  <si>
    <t>5283.38</t>
  </si>
  <si>
    <t>63</t>
  </si>
  <si>
    <t>08010001@7</t>
  </si>
  <si>
    <t>20厚</t>
  </si>
  <si>
    <t>63.5364</t>
  </si>
  <si>
    <t>6969.94</t>
  </si>
  <si>
    <t>77</t>
  </si>
  <si>
    <t>08030080@7</t>
  </si>
  <si>
    <t>青石板（甲供）</t>
  </si>
  <si>
    <t>126</t>
  </si>
  <si>
    <t>08030050@5</t>
  </si>
  <si>
    <t>珍珠白花岗岩（甲供）</t>
  </si>
  <si>
    <t>30厚</t>
  </si>
  <si>
    <t>80.8248</t>
  </si>
  <si>
    <t>9906.7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</si>
</sst>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5">
    <font>
      <sz val="9"/>
      <color theme="1"/>
      <name val="??"/>
      <charset val="134"/>
      <scheme val="minor"/>
    </font>
    <font>
      <sz val="10"/>
      <name val="Arial"/>
      <charset val="0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9"/>
      <color indexed="13"/>
      <name val="SimSun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12"/>
      <name val="宋体"/>
      <charset val="134"/>
    </font>
    <font>
      <sz val="9"/>
      <color indexed="10"/>
      <name val="宋体"/>
      <charset val="0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name val="Geneva"/>
      <charset val="0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8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/>
    <xf numFmtId="0" fontId="34" fillId="0" borderId="0">
      <alignment vertical="center"/>
    </xf>
  </cellStyleXfs>
  <cellXfs count="47">
    <xf numFmtId="0" fontId="0" fillId="0" borderId="0" xfId="50"/>
    <xf numFmtId="0" fontId="1" fillId="0" borderId="0" xfId="0" applyFont="1" applyFill="1" applyBorder="1" applyAlignme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righ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9" fontId="1" fillId="0" borderId="0" xfId="0" applyNumberFormat="1" applyFont="1" applyFill="1" applyBorder="1" applyAlignment="1"/>
    <xf numFmtId="0" fontId="0" fillId="0" borderId="0" xfId="50" applyFill="1"/>
    <xf numFmtId="176" fontId="0" fillId="0" borderId="0" xfId="50" applyNumberFormat="1" applyFill="1"/>
    <xf numFmtId="0" fontId="0" fillId="0" borderId="0" xfId="50" applyFill="1" applyAlignment="1">
      <alignment horizontal="center"/>
    </xf>
    <xf numFmtId="0" fontId="0" fillId="4" borderId="0" xfId="50" applyFill="1"/>
    <xf numFmtId="0" fontId="5" fillId="0" borderId="0" xfId="50" applyFont="1" applyFill="1" applyAlignment="1">
      <alignment horizontal="center" vertical="center" wrapText="1"/>
    </xf>
    <xf numFmtId="176" fontId="5" fillId="0" borderId="0" xfId="50" applyNumberFormat="1" applyFont="1" applyFill="1" applyAlignment="1">
      <alignment horizontal="center" vertical="center" wrapText="1"/>
    </xf>
    <xf numFmtId="0" fontId="5" fillId="0" borderId="0" xfId="50" applyFont="1" applyFill="1" applyAlignment="1">
      <alignment horizontal="right" vertical="center" wrapText="1"/>
    </xf>
    <xf numFmtId="0" fontId="6" fillId="0" borderId="0" xfId="50" applyFont="1" applyFill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vertical="center" wrapText="1"/>
    </xf>
    <xf numFmtId="176" fontId="6" fillId="0" borderId="1" xfId="50" applyNumberFormat="1" applyFont="1" applyFill="1" applyBorder="1" applyAlignment="1">
      <alignment horizontal="right" vertical="center" wrapText="1"/>
    </xf>
    <xf numFmtId="0" fontId="6" fillId="0" borderId="1" xfId="50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3" xfId="50" applyFont="1" applyFill="1" applyBorder="1" applyAlignment="1">
      <alignment vertical="center" wrapText="1"/>
    </xf>
    <xf numFmtId="0" fontId="7" fillId="0" borderId="4" xfId="50" applyFont="1" applyFill="1" applyBorder="1" applyAlignment="1">
      <alignment horizontal="left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justify" vertical="center" wrapText="1"/>
    </xf>
    <xf numFmtId="0" fontId="6" fillId="0" borderId="4" xfId="50" applyFont="1" applyFill="1" applyBorder="1" applyAlignment="1">
      <alignment horizontal="left" vertical="center" wrapText="1"/>
    </xf>
    <xf numFmtId="0" fontId="6" fillId="0" borderId="5" xfId="50" applyFont="1" applyFill="1" applyBorder="1" applyAlignment="1">
      <alignment horizontal="center" vertical="center" wrapText="1"/>
    </xf>
    <xf numFmtId="10" fontId="6" fillId="0" borderId="1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0" fillId="0" borderId="0" xfId="50" applyNumberFormat="1" applyFill="1"/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四季丽晶公寓报价" xfId="49"/>
    <cellStyle name="Normal" xfId="50"/>
    <cellStyle name="常规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wangjunying\&#26700;&#38754;\&#38428;&#38451;&#24212;&#24613;&#28165;&#29702;&#27010;&#31639;\&#24314;&#35774;&#21333;&#20301;&#25552;&#20379;\&#24066;&#22330;&#24320;&#21457;&#37096;&#25991;&#26723;\Administrator\My%20Documents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#REF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"/>
  <sheetViews>
    <sheetView view="pageBreakPreview" zoomScaleNormal="100" workbookViewId="0">
      <selection activeCell="K15" sqref="K15"/>
    </sheetView>
  </sheetViews>
  <sheetFormatPr defaultColWidth="9" defaultRowHeight="14.25" outlineLevelRow="2" outlineLevelCol="5"/>
  <cols>
    <col min="1" max="1" width="6.87619047619048" style="39" customWidth="1"/>
    <col min="2" max="2" width="19.1238095238095" style="39" customWidth="1"/>
    <col min="3" max="3" width="28.5047619047619" style="39" customWidth="1"/>
    <col min="4" max="5" width="19.3809523809524" style="39" customWidth="1"/>
    <col min="6" max="6" width="20.7619047619048" style="39" customWidth="1"/>
    <col min="7" max="7" width="13.2857142857143" style="39"/>
    <col min="8" max="8" width="14.5619047619048" style="39"/>
    <col min="9" max="18" width="9" style="39"/>
    <col min="19" max="19" width="12" style="39"/>
    <col min="20" max="16384" width="9" style="39"/>
  </cols>
  <sheetData>
    <row r="1" s="39" customFormat="1" ht="54" customHeight="1" spans="1:6">
      <c r="A1" s="40" t="s">
        <v>0</v>
      </c>
      <c r="B1" s="40"/>
      <c r="C1" s="40"/>
      <c r="D1" s="41"/>
      <c r="E1" s="41"/>
      <c r="F1" s="40"/>
    </row>
    <row r="2" s="39" customFormat="1" ht="52" customHeight="1" spans="1:6">
      <c r="A2" s="42" t="s">
        <v>1</v>
      </c>
      <c r="B2" s="42" t="s">
        <v>2</v>
      </c>
      <c r="C2" s="42" t="s">
        <v>3</v>
      </c>
      <c r="D2" s="43" t="s">
        <v>4</v>
      </c>
      <c r="E2" s="43" t="s">
        <v>5</v>
      </c>
      <c r="F2" s="42" t="s">
        <v>6</v>
      </c>
    </row>
    <row r="3" s="39" customFormat="1" ht="52" customHeight="1" spans="1:6">
      <c r="A3" s="44">
        <v>1</v>
      </c>
      <c r="B3" s="44" t="s">
        <v>7</v>
      </c>
      <c r="C3" s="45">
        <v>2015369.84</v>
      </c>
      <c r="D3" s="45">
        <v>2015369.84</v>
      </c>
      <c r="E3" s="45"/>
      <c r="F3" s="46"/>
    </row>
  </sheetData>
  <mergeCells count="1">
    <mergeCell ref="A1:F1"/>
  </mergeCells>
  <pageMargins left="0.75" right="0.75" top="1" bottom="1" header="0.5" footer="0.5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abSelected="1" view="pageBreakPreview" zoomScaleNormal="100" workbookViewId="0">
      <pane ySplit="3" topLeftCell="A4" activePane="bottomLeft" state="frozen"/>
      <selection/>
      <selection pane="bottomLeft" activeCell="G12" sqref="G12"/>
    </sheetView>
  </sheetViews>
  <sheetFormatPr defaultColWidth="9" defaultRowHeight="12"/>
  <cols>
    <col min="1" max="1" width="4.43809523809524" style="9" customWidth="1"/>
    <col min="2" max="2" width="23.4285714285714" style="9" customWidth="1"/>
    <col min="3" max="3" width="34.8571428571429" style="9" customWidth="1"/>
    <col min="4" max="4" width="5.66666666666667" style="9" customWidth="1"/>
    <col min="5" max="5" width="9.82857142857143" style="10" customWidth="1"/>
    <col min="6" max="6" width="16.8380952380952" style="11" customWidth="1"/>
    <col min="7" max="7" width="14.8285714285714" style="11" customWidth="1"/>
    <col min="8" max="8" width="9" style="9" customWidth="1"/>
    <col min="9" max="9" width="12.8571428571429" style="9" customWidth="1"/>
    <col min="10" max="10" width="11.7142857142857" style="9"/>
    <col min="11" max="11" width="11.5619047619048" style="9"/>
    <col min="12" max="13" width="9" style="9"/>
    <col min="14" max="14" width="12.8571428571429" style="9"/>
    <col min="15" max="15" width="9" style="9"/>
    <col min="16" max="16" width="12.8571428571429" style="9"/>
    <col min="17" max="18" width="9" style="9"/>
    <col min="19" max="19" width="9" style="12"/>
    <col min="20" max="16384" width="9" style="9"/>
  </cols>
  <sheetData>
    <row r="1" ht="63" customHeight="1" spans="1:8">
      <c r="A1" s="13" t="s">
        <v>8</v>
      </c>
      <c r="B1" s="13"/>
      <c r="C1" s="13"/>
      <c r="D1" s="13"/>
      <c r="E1" s="14"/>
      <c r="F1" s="13"/>
      <c r="G1" s="13"/>
      <c r="H1" s="15"/>
    </row>
    <row r="2" ht="21" customHeight="1" spans="1:8">
      <c r="A2" s="16" t="s">
        <v>9</v>
      </c>
      <c r="B2" s="16"/>
      <c r="C2" s="16"/>
      <c r="D2" s="16"/>
      <c r="E2" s="16"/>
      <c r="F2" s="16"/>
      <c r="G2" s="16"/>
      <c r="H2" s="16"/>
    </row>
    <row r="3" ht="29" customHeight="1" spans="1:8">
      <c r="A3" s="17" t="s">
        <v>1</v>
      </c>
      <c r="B3" s="17" t="s">
        <v>10</v>
      </c>
      <c r="C3" s="17" t="s">
        <v>11</v>
      </c>
      <c r="D3" s="17" t="s">
        <v>12</v>
      </c>
      <c r="E3" s="18" t="s">
        <v>13</v>
      </c>
      <c r="F3" s="17" t="s">
        <v>14</v>
      </c>
      <c r="G3" s="17" t="s">
        <v>15</v>
      </c>
      <c r="H3" s="17" t="s">
        <v>6</v>
      </c>
    </row>
    <row r="4" ht="27" customHeight="1" spans="1:14">
      <c r="A4" s="17">
        <v>1</v>
      </c>
      <c r="B4" s="19" t="s">
        <v>16</v>
      </c>
      <c r="C4" s="20" t="s">
        <v>17</v>
      </c>
      <c r="D4" s="17" t="s">
        <v>18</v>
      </c>
      <c r="E4" s="21">
        <v>9132.21</v>
      </c>
      <c r="F4" s="18"/>
      <c r="G4" s="18"/>
      <c r="H4" s="22"/>
      <c r="N4" s="34"/>
    </row>
    <row r="5" ht="35" customHeight="1" spans="1:14">
      <c r="A5" s="17">
        <v>2</v>
      </c>
      <c r="B5" s="23" t="s">
        <v>19</v>
      </c>
      <c r="C5" s="20" t="s">
        <v>20</v>
      </c>
      <c r="D5" s="17" t="s">
        <v>18</v>
      </c>
      <c r="E5" s="18">
        <v>30.45</v>
      </c>
      <c r="F5" s="18"/>
      <c r="G5" s="18"/>
      <c r="H5" s="24"/>
      <c r="I5" s="9"/>
      <c r="J5" s="9"/>
      <c r="N5" s="34"/>
    </row>
    <row r="6" ht="35" customHeight="1" spans="1:14">
      <c r="A6" s="17">
        <v>3</v>
      </c>
      <c r="B6" s="23" t="s">
        <v>21</v>
      </c>
      <c r="C6" s="20" t="s">
        <v>22</v>
      </c>
      <c r="D6" s="17" t="s">
        <v>18</v>
      </c>
      <c r="E6" s="18">
        <v>343.88</v>
      </c>
      <c r="F6" s="18"/>
      <c r="G6" s="18"/>
      <c r="H6" s="24"/>
      <c r="I6" s="9"/>
      <c r="J6" s="9"/>
      <c r="N6" s="34"/>
    </row>
    <row r="7" ht="35" customHeight="1" spans="1:14">
      <c r="A7" s="17">
        <v>4</v>
      </c>
      <c r="B7" s="23" t="s">
        <v>21</v>
      </c>
      <c r="C7" s="25" t="s">
        <v>23</v>
      </c>
      <c r="D7" s="17" t="s">
        <v>18</v>
      </c>
      <c r="E7" s="18">
        <v>5646.45</v>
      </c>
      <c r="F7" s="18"/>
      <c r="G7" s="18"/>
      <c r="H7" s="24"/>
      <c r="I7" s="9"/>
      <c r="J7" s="9"/>
      <c r="N7" s="34"/>
    </row>
    <row r="8" ht="35" customHeight="1" spans="1:14">
      <c r="A8" s="17">
        <v>5</v>
      </c>
      <c r="B8" s="23" t="s">
        <v>24</v>
      </c>
      <c r="C8" s="25" t="s">
        <v>25</v>
      </c>
      <c r="D8" s="17" t="s">
        <v>26</v>
      </c>
      <c r="E8" s="18">
        <v>339</v>
      </c>
      <c r="F8" s="18"/>
      <c r="G8" s="18"/>
      <c r="H8" s="24"/>
      <c r="I8" s="9"/>
      <c r="J8" s="9"/>
      <c r="N8" s="34"/>
    </row>
    <row r="9" ht="35" customHeight="1" spans="1:14">
      <c r="A9" s="17">
        <v>6</v>
      </c>
      <c r="B9" s="23" t="s">
        <v>27</v>
      </c>
      <c r="C9" s="25" t="s">
        <v>28</v>
      </c>
      <c r="D9" s="17" t="s">
        <v>29</v>
      </c>
      <c r="E9" s="18">
        <v>1719.79</v>
      </c>
      <c r="F9" s="18"/>
      <c r="G9" s="18"/>
      <c r="H9" s="24"/>
      <c r="I9" s="9"/>
      <c r="J9" s="9"/>
      <c r="N9" s="34"/>
    </row>
    <row r="10" ht="36" customHeight="1" spans="1:14">
      <c r="A10" s="17">
        <v>7</v>
      </c>
      <c r="B10" s="23" t="s">
        <v>30</v>
      </c>
      <c r="C10" s="25" t="s">
        <v>31</v>
      </c>
      <c r="D10" s="17" t="s">
        <v>29</v>
      </c>
      <c r="E10" s="18">
        <v>460.97</v>
      </c>
      <c r="F10" s="18"/>
      <c r="G10" s="18"/>
      <c r="H10" s="24"/>
      <c r="I10" s="9"/>
      <c r="J10" s="9"/>
      <c r="N10" s="34"/>
    </row>
    <row r="11" ht="36" customHeight="1" spans="1:14">
      <c r="A11" s="17">
        <v>8</v>
      </c>
      <c r="B11" s="23" t="s">
        <v>32</v>
      </c>
      <c r="C11" s="25" t="s">
        <v>31</v>
      </c>
      <c r="D11" s="17" t="s">
        <v>29</v>
      </c>
      <c r="E11" s="18">
        <v>12.79</v>
      </c>
      <c r="F11" s="18"/>
      <c r="G11" s="18"/>
      <c r="H11" s="24"/>
      <c r="I11" s="35"/>
      <c r="J11" s="9"/>
      <c r="N11" s="34"/>
    </row>
    <row r="12" ht="36" customHeight="1" spans="1:14">
      <c r="A12" s="17">
        <v>9</v>
      </c>
      <c r="B12" s="23" t="s">
        <v>33</v>
      </c>
      <c r="C12" s="25" t="s">
        <v>31</v>
      </c>
      <c r="D12" s="17" t="s">
        <v>29</v>
      </c>
      <c r="E12" s="18">
        <v>124.3</v>
      </c>
      <c r="F12" s="18"/>
      <c r="G12" s="18"/>
      <c r="H12" s="24"/>
      <c r="I12" s="35"/>
      <c r="J12" s="9"/>
      <c r="N12" s="34"/>
    </row>
    <row r="13" ht="36" customHeight="1" spans="1:14">
      <c r="A13" s="17">
        <v>10</v>
      </c>
      <c r="B13" s="23" t="s">
        <v>30</v>
      </c>
      <c r="C13" s="25" t="s">
        <v>28</v>
      </c>
      <c r="D13" s="17" t="s">
        <v>29</v>
      </c>
      <c r="E13" s="18">
        <v>192.13</v>
      </c>
      <c r="F13" s="18"/>
      <c r="G13" s="18"/>
      <c r="H13" s="24"/>
      <c r="I13" s="35"/>
      <c r="J13" s="9"/>
      <c r="N13" s="34"/>
    </row>
    <row r="14" ht="36" customHeight="1" spans="1:14">
      <c r="A14" s="17">
        <v>11</v>
      </c>
      <c r="B14" s="23" t="s">
        <v>34</v>
      </c>
      <c r="C14" s="25" t="s">
        <v>35</v>
      </c>
      <c r="D14" s="17" t="s">
        <v>36</v>
      </c>
      <c r="E14" s="18">
        <v>4.97</v>
      </c>
      <c r="F14" s="18"/>
      <c r="G14" s="18"/>
      <c r="H14" s="24"/>
      <c r="I14" s="35"/>
      <c r="J14" s="9"/>
      <c r="N14" s="34"/>
    </row>
    <row r="15" ht="36" customHeight="1" spans="1:14">
      <c r="A15" s="17">
        <v>12</v>
      </c>
      <c r="B15" s="23" t="s">
        <v>34</v>
      </c>
      <c r="C15" s="25" t="s">
        <v>37</v>
      </c>
      <c r="D15" s="17" t="s">
        <v>36</v>
      </c>
      <c r="E15" s="18">
        <v>3.45</v>
      </c>
      <c r="F15" s="18"/>
      <c r="G15" s="18"/>
      <c r="H15" s="24"/>
      <c r="I15" s="35"/>
      <c r="J15" s="9"/>
      <c r="N15" s="34"/>
    </row>
    <row r="16" ht="36" customHeight="1" spans="1:14">
      <c r="A16" s="17">
        <v>13</v>
      </c>
      <c r="B16" s="23" t="s">
        <v>30</v>
      </c>
      <c r="C16" s="25" t="s">
        <v>28</v>
      </c>
      <c r="D16" s="17" t="s">
        <v>29</v>
      </c>
      <c r="E16" s="18">
        <v>120</v>
      </c>
      <c r="F16" s="18"/>
      <c r="G16" s="18"/>
      <c r="H16" s="24"/>
      <c r="I16" s="35"/>
      <c r="J16" s="9"/>
      <c r="N16" s="34"/>
    </row>
    <row r="17" ht="36" customHeight="1" spans="1:14">
      <c r="A17" s="17">
        <v>14</v>
      </c>
      <c r="B17" s="23" t="s">
        <v>38</v>
      </c>
      <c r="C17" s="25" t="s">
        <v>39</v>
      </c>
      <c r="D17" s="17" t="s">
        <v>18</v>
      </c>
      <c r="E17" s="18">
        <v>176</v>
      </c>
      <c r="F17" s="18"/>
      <c r="G17" s="18"/>
      <c r="H17" s="24"/>
      <c r="I17" s="35"/>
      <c r="J17" s="9"/>
      <c r="N17" s="34"/>
    </row>
    <row r="18" ht="36" customHeight="1" spans="1:14">
      <c r="A18" s="17">
        <v>15</v>
      </c>
      <c r="B18" s="23" t="s">
        <v>30</v>
      </c>
      <c r="C18" s="25" t="s">
        <v>40</v>
      </c>
      <c r="D18" s="17" t="s">
        <v>29</v>
      </c>
      <c r="E18" s="18">
        <v>89.47</v>
      </c>
      <c r="F18" s="18"/>
      <c r="G18" s="18"/>
      <c r="H18" s="26"/>
      <c r="I18" s="35"/>
      <c r="J18" s="9"/>
      <c r="N18" s="34"/>
    </row>
    <row r="19" ht="36" customHeight="1" spans="1:14">
      <c r="A19" s="17">
        <v>16</v>
      </c>
      <c r="B19" s="23" t="s">
        <v>41</v>
      </c>
      <c r="C19" s="25" t="s">
        <v>42</v>
      </c>
      <c r="D19" s="17" t="s">
        <v>36</v>
      </c>
      <c r="E19" s="18">
        <v>0.84</v>
      </c>
      <c r="F19" s="18"/>
      <c r="G19" s="18"/>
      <c r="H19" s="26"/>
      <c r="I19" s="35"/>
      <c r="J19" s="9"/>
      <c r="N19" s="34"/>
    </row>
    <row r="20" ht="36" customHeight="1" spans="1:14">
      <c r="A20" s="17">
        <v>17</v>
      </c>
      <c r="B20" s="23" t="s">
        <v>30</v>
      </c>
      <c r="C20" s="25" t="s">
        <v>40</v>
      </c>
      <c r="D20" s="17" t="s">
        <v>29</v>
      </c>
      <c r="E20" s="18">
        <v>29.85</v>
      </c>
      <c r="F20" s="18"/>
      <c r="G20" s="18"/>
      <c r="H20" s="26"/>
      <c r="I20" s="36"/>
      <c r="N20" s="34"/>
    </row>
    <row r="21" ht="36" customHeight="1" spans="1:14">
      <c r="A21" s="17">
        <v>18</v>
      </c>
      <c r="B21" s="23" t="s">
        <v>30</v>
      </c>
      <c r="C21" s="25" t="s">
        <v>28</v>
      </c>
      <c r="D21" s="17" t="s">
        <v>29</v>
      </c>
      <c r="E21" s="18">
        <v>91.91</v>
      </c>
      <c r="F21" s="18"/>
      <c r="G21" s="18"/>
      <c r="H21" s="26"/>
      <c r="I21" s="36"/>
      <c r="N21" s="34"/>
    </row>
    <row r="22" ht="36" customHeight="1" spans="1:14">
      <c r="A22" s="17">
        <v>19</v>
      </c>
      <c r="B22" s="23" t="s">
        <v>43</v>
      </c>
      <c r="C22" s="25" t="s">
        <v>28</v>
      </c>
      <c r="D22" s="17" t="s">
        <v>29</v>
      </c>
      <c r="E22" s="18">
        <v>2.39</v>
      </c>
      <c r="F22" s="18"/>
      <c r="G22" s="18"/>
      <c r="H22" s="26"/>
      <c r="I22" s="36"/>
      <c r="N22" s="34"/>
    </row>
    <row r="23" ht="36" customHeight="1" spans="1:14">
      <c r="A23" s="17">
        <v>20</v>
      </c>
      <c r="B23" s="23" t="s">
        <v>30</v>
      </c>
      <c r="C23" s="25" t="s">
        <v>31</v>
      </c>
      <c r="D23" s="17" t="s">
        <v>29</v>
      </c>
      <c r="E23" s="18">
        <v>454.02</v>
      </c>
      <c r="F23" s="18"/>
      <c r="G23" s="18"/>
      <c r="H23" s="26"/>
      <c r="I23" s="36"/>
      <c r="N23" s="34"/>
    </row>
    <row r="24" ht="36" customHeight="1" spans="1:14">
      <c r="A24" s="17">
        <v>21</v>
      </c>
      <c r="B24" s="23" t="s">
        <v>44</v>
      </c>
      <c r="C24" s="25" t="s">
        <v>45</v>
      </c>
      <c r="D24" s="17" t="s">
        <v>29</v>
      </c>
      <c r="E24" s="18">
        <v>185.99</v>
      </c>
      <c r="F24" s="18"/>
      <c r="G24" s="18"/>
      <c r="H24" s="26"/>
      <c r="I24" s="36"/>
      <c r="N24" s="34"/>
    </row>
    <row r="25" ht="36" customHeight="1" spans="1:14">
      <c r="A25" s="17">
        <v>22</v>
      </c>
      <c r="B25" s="23" t="s">
        <v>46</v>
      </c>
      <c r="C25" s="25" t="s">
        <v>47</v>
      </c>
      <c r="D25" s="17" t="s">
        <v>36</v>
      </c>
      <c r="E25" s="18">
        <v>16.99</v>
      </c>
      <c r="F25" s="18"/>
      <c r="G25" s="18"/>
      <c r="H25" s="26"/>
      <c r="I25" s="36"/>
      <c r="N25" s="34"/>
    </row>
    <row r="26" ht="36" customHeight="1" spans="1:14">
      <c r="A26" s="17">
        <v>23</v>
      </c>
      <c r="B26" s="23" t="s">
        <v>48</v>
      </c>
      <c r="C26" s="25" t="s">
        <v>49</v>
      </c>
      <c r="D26" s="17" t="s">
        <v>36</v>
      </c>
      <c r="E26" s="18">
        <v>0.77</v>
      </c>
      <c r="F26" s="18"/>
      <c r="G26" s="18"/>
      <c r="H26" s="26"/>
      <c r="I26" s="36"/>
      <c r="N26" s="37"/>
    </row>
    <row r="27" ht="31" customHeight="1" spans="1:14">
      <c r="A27" s="17">
        <v>24</v>
      </c>
      <c r="B27" s="23" t="s">
        <v>30</v>
      </c>
      <c r="C27" s="25" t="s">
        <v>28</v>
      </c>
      <c r="D27" s="17" t="s">
        <v>29</v>
      </c>
      <c r="E27" s="18">
        <v>28.1</v>
      </c>
      <c r="F27" s="18"/>
      <c r="G27" s="18"/>
      <c r="H27" s="26"/>
      <c r="I27" s="36"/>
      <c r="N27" s="37"/>
    </row>
    <row r="28" ht="32" customHeight="1" spans="1:14">
      <c r="A28" s="17">
        <v>25</v>
      </c>
      <c r="B28" s="23" t="s">
        <v>30</v>
      </c>
      <c r="C28" s="25" t="s">
        <v>31</v>
      </c>
      <c r="D28" s="17" t="s">
        <v>29</v>
      </c>
      <c r="E28" s="18">
        <v>6.94</v>
      </c>
      <c r="F28" s="18"/>
      <c r="G28" s="18"/>
      <c r="H28" s="26"/>
      <c r="I28" s="36"/>
      <c r="N28" s="37"/>
    </row>
    <row r="29" ht="24" customHeight="1" spans="1:14">
      <c r="A29" s="27"/>
      <c r="B29" s="28" t="s">
        <v>50</v>
      </c>
      <c r="C29" s="29"/>
      <c r="D29" s="30"/>
      <c r="E29" s="18"/>
      <c r="F29" s="18"/>
      <c r="G29" s="18"/>
      <c r="H29" s="31"/>
      <c r="I29" s="9"/>
      <c r="N29" s="37"/>
    </row>
    <row r="30" ht="21" customHeight="1" spans="1:8">
      <c r="A30" s="17">
        <v>26</v>
      </c>
      <c r="B30" s="32" t="s">
        <v>51</v>
      </c>
      <c r="C30" s="33">
        <v>0.13</v>
      </c>
      <c r="D30" s="17" t="s">
        <v>52</v>
      </c>
      <c r="E30" s="18"/>
      <c r="F30" s="18"/>
      <c r="G30" s="18"/>
      <c r="H30" s="31"/>
    </row>
    <row r="31" ht="22" customHeight="1" spans="1:12">
      <c r="A31" s="17">
        <v>27</v>
      </c>
      <c r="B31" s="17" t="s">
        <v>53</v>
      </c>
      <c r="C31" s="19"/>
      <c r="D31" s="17" t="s">
        <v>52</v>
      </c>
      <c r="E31" s="18"/>
      <c r="F31" s="18"/>
      <c r="G31" s="18"/>
      <c r="H31" s="19"/>
      <c r="K31" s="10"/>
      <c r="L31" s="38"/>
    </row>
    <row r="32" ht="57" customHeight="1"/>
    <row r="33" ht="57" customHeight="1"/>
    <row r="34" ht="57" customHeight="1"/>
    <row r="35" ht="57" customHeight="1"/>
    <row r="36" ht="57" customHeight="1"/>
    <row r="37" ht="57" customHeight="1"/>
    <row r="38" ht="57" customHeight="1"/>
    <row r="39" ht="57" customHeight="1"/>
  </sheetData>
  <mergeCells count="2">
    <mergeCell ref="A1:H1"/>
    <mergeCell ref="A2:H2"/>
  </mergeCells>
  <printOptions horizontalCentered="1"/>
  <pageMargins left="0.118055555555556" right="0.118055555555556" top="0.314583333333333" bottom="0" header="0.594444444444444" footer="0"/>
  <pageSetup paperSize="9" scale="81" orientation="portrait" horizontalDpi="600"/>
  <headerFooter>
    <oddFooter>&amp;C第 &amp;P 页，共 &amp;N 页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C13"/>
  <sheetViews>
    <sheetView zoomScaleSheetLayoutView="60" workbookViewId="0">
      <selection activeCell="D2" sqref="D2:D10"/>
    </sheetView>
  </sheetViews>
  <sheetFormatPr defaultColWidth="10.6666666666667" defaultRowHeight="12.75"/>
  <cols>
    <col min="1" max="1" width="4.33333333333333" style="1" customWidth="1"/>
    <col min="2" max="2" width="16.5047619047619" style="1" customWidth="1"/>
    <col min="3" max="3" width="7.33333333333333" style="1" customWidth="1"/>
    <col min="4" max="4" width="25.6666666666667" style="1" customWidth="1"/>
    <col min="5" max="5" width="17.3333333333333" style="1" customWidth="1"/>
    <col min="6" max="6" width="8.17142857142857" style="1" customWidth="1"/>
    <col min="7" max="11" width="14.6666666666667" style="1" customWidth="1"/>
    <col min="12" max="12" width="16.5047619047619" style="1" customWidth="1"/>
    <col min="13" max="13" width="17" style="1" customWidth="1"/>
    <col min="14" max="14" width="14.6666666666667" style="1" customWidth="1"/>
    <col min="15" max="15" width="16.5047619047619" style="1" customWidth="1"/>
    <col min="16" max="16" width="11.8285714285714" style="1" customWidth="1"/>
    <col min="17" max="17" width="14.6666666666667" style="1" customWidth="1"/>
    <col min="18" max="19" width="15.5047619047619" style="1" customWidth="1"/>
    <col min="20" max="24" width="11.8285714285714" style="1" customWidth="1"/>
    <col min="25" max="28" width="15.5047619047619" style="1" customWidth="1"/>
    <col min="29" max="29" width="14.6666666666667" style="1" customWidth="1"/>
    <col min="30" max="16384" width="10.6666666666667" style="1"/>
  </cols>
  <sheetData>
    <row r="1" ht="22.5" customHeight="1" spans="2:29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51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  <c r="Z1" s="2" t="s">
        <v>77</v>
      </c>
      <c r="AA1" s="2" t="s">
        <v>78</v>
      </c>
      <c r="AB1" s="2" t="s">
        <v>79</v>
      </c>
      <c r="AC1" s="2" t="s">
        <v>6</v>
      </c>
    </row>
    <row r="2" ht="16.5" customHeight="1" spans="1:29">
      <c r="A2" s="3" t="s">
        <v>80</v>
      </c>
      <c r="B2" s="4" t="s">
        <v>81</v>
      </c>
      <c r="C2" s="5" t="s">
        <v>82</v>
      </c>
      <c r="D2" s="4" t="s">
        <v>83</v>
      </c>
      <c r="E2" s="4" t="s">
        <v>84</v>
      </c>
      <c r="F2" s="5" t="s">
        <v>29</v>
      </c>
      <c r="G2" s="6" t="s">
        <v>85</v>
      </c>
      <c r="H2" s="4">
        <v>229.89</v>
      </c>
      <c r="I2" s="7">
        <v>350</v>
      </c>
      <c r="J2" s="4">
        <v>407.82</v>
      </c>
      <c r="K2" s="4">
        <v>16.52</v>
      </c>
      <c r="L2" s="6">
        <v>1889.97</v>
      </c>
      <c r="M2" s="6">
        <v>2202.19</v>
      </c>
      <c r="N2" s="4">
        <v>120.11</v>
      </c>
      <c r="O2" s="6" t="s">
        <v>86</v>
      </c>
      <c r="P2" s="5" t="s">
        <v>87</v>
      </c>
      <c r="Q2" s="4" t="s">
        <v>88</v>
      </c>
      <c r="R2" s="4" t="s">
        <v>88</v>
      </c>
      <c r="S2" s="4" t="b">
        <v>0</v>
      </c>
      <c r="T2" s="4" t="s">
        <v>89</v>
      </c>
      <c r="U2" s="4" t="b">
        <v>0</v>
      </c>
      <c r="V2" s="4" t="b">
        <v>1</v>
      </c>
      <c r="W2" s="5" t="s">
        <v>88</v>
      </c>
      <c r="X2" s="4">
        <v>0</v>
      </c>
      <c r="Y2" s="4" t="s">
        <v>88</v>
      </c>
      <c r="Z2" s="4" t="s">
        <v>88</v>
      </c>
      <c r="AA2" s="4" t="s">
        <v>88</v>
      </c>
      <c r="AB2" s="4" t="s">
        <v>88</v>
      </c>
      <c r="AC2" s="4" t="s">
        <v>88</v>
      </c>
    </row>
    <row r="3" ht="16.5" customHeight="1" spans="1:29">
      <c r="A3" s="3" t="s">
        <v>90</v>
      </c>
      <c r="B3" s="4" t="s">
        <v>91</v>
      </c>
      <c r="C3" s="5" t="s">
        <v>82</v>
      </c>
      <c r="D3" s="4" t="s">
        <v>92</v>
      </c>
      <c r="E3" s="4" t="s">
        <v>80</v>
      </c>
      <c r="F3" s="5" t="s">
        <v>29</v>
      </c>
      <c r="G3" s="6" t="s">
        <v>93</v>
      </c>
      <c r="H3" s="4">
        <v>89.09</v>
      </c>
      <c r="I3" s="7">
        <v>350</v>
      </c>
      <c r="J3" s="4">
        <v>407.82</v>
      </c>
      <c r="K3" s="4">
        <v>16.52</v>
      </c>
      <c r="L3" s="6">
        <v>28843.36</v>
      </c>
      <c r="M3" s="6">
        <v>33608.28</v>
      </c>
      <c r="N3" s="4">
        <v>260.91</v>
      </c>
      <c r="O3" s="6" t="s">
        <v>94</v>
      </c>
      <c r="P3" s="5" t="s">
        <v>87</v>
      </c>
      <c r="Q3" s="4" t="s">
        <v>88</v>
      </c>
      <c r="R3" s="4" t="s">
        <v>88</v>
      </c>
      <c r="S3" s="4" t="b">
        <v>0</v>
      </c>
      <c r="T3" s="4" t="s">
        <v>89</v>
      </c>
      <c r="U3" s="4" t="b">
        <v>0</v>
      </c>
      <c r="V3" s="4" t="b">
        <v>1</v>
      </c>
      <c r="W3" s="5" t="s">
        <v>88</v>
      </c>
      <c r="X3" s="4">
        <v>0</v>
      </c>
      <c r="Y3" s="4" t="s">
        <v>88</v>
      </c>
      <c r="Z3" s="4" t="s">
        <v>88</v>
      </c>
      <c r="AA3" s="4" t="s">
        <v>88</v>
      </c>
      <c r="AB3" s="4" t="s">
        <v>88</v>
      </c>
      <c r="AC3" s="4" t="s">
        <v>88</v>
      </c>
    </row>
    <row r="4" ht="16.5" customHeight="1" spans="1:29">
      <c r="A4" s="3" t="s">
        <v>95</v>
      </c>
      <c r="B4" s="4" t="s">
        <v>96</v>
      </c>
      <c r="C4" s="5" t="s">
        <v>82</v>
      </c>
      <c r="D4" s="4" t="s">
        <v>97</v>
      </c>
      <c r="E4" s="4" t="s">
        <v>98</v>
      </c>
      <c r="F4" s="5" t="s">
        <v>29</v>
      </c>
      <c r="G4" s="6" t="s">
        <v>99</v>
      </c>
      <c r="H4" s="4">
        <v>240.3</v>
      </c>
      <c r="I4" s="7">
        <v>350</v>
      </c>
      <c r="J4" s="4">
        <v>407.82</v>
      </c>
      <c r="K4" s="4">
        <v>16.52</v>
      </c>
      <c r="L4" s="6">
        <v>163170.42</v>
      </c>
      <c r="M4" s="6">
        <v>190126.17</v>
      </c>
      <c r="N4" s="4">
        <v>109.7</v>
      </c>
      <c r="O4" s="6" t="s">
        <v>100</v>
      </c>
      <c r="P4" s="5" t="s">
        <v>87</v>
      </c>
      <c r="Q4" s="4" t="s">
        <v>88</v>
      </c>
      <c r="R4" s="4" t="s">
        <v>88</v>
      </c>
      <c r="S4" s="4" t="b">
        <v>0</v>
      </c>
      <c r="T4" s="4" t="s">
        <v>89</v>
      </c>
      <c r="U4" s="4" t="b">
        <v>0</v>
      </c>
      <c r="V4" s="4" t="b">
        <v>1</v>
      </c>
      <c r="W4" s="5" t="s">
        <v>88</v>
      </c>
      <c r="X4" s="4">
        <v>0</v>
      </c>
      <c r="Y4" s="4" t="s">
        <v>88</v>
      </c>
      <c r="Z4" s="4" t="s">
        <v>88</v>
      </c>
      <c r="AA4" s="4" t="s">
        <v>88</v>
      </c>
      <c r="AB4" s="4" t="s">
        <v>88</v>
      </c>
      <c r="AC4" s="4" t="s">
        <v>88</v>
      </c>
    </row>
    <row r="5" ht="16.5" customHeight="1" spans="1:29">
      <c r="A5" s="3" t="s">
        <v>101</v>
      </c>
      <c r="B5" s="4" t="s">
        <v>102</v>
      </c>
      <c r="C5" s="5" t="s">
        <v>82</v>
      </c>
      <c r="D5" s="4" t="s">
        <v>103</v>
      </c>
      <c r="E5" s="4" t="s">
        <v>84</v>
      </c>
      <c r="F5" s="5" t="s">
        <v>29</v>
      </c>
      <c r="G5" s="6" t="s">
        <v>104</v>
      </c>
      <c r="H5" s="4">
        <v>229.89</v>
      </c>
      <c r="I5" s="7">
        <v>350</v>
      </c>
      <c r="J5" s="4">
        <v>407.82</v>
      </c>
      <c r="K5" s="4">
        <v>16.52</v>
      </c>
      <c r="L5" s="6">
        <v>1946.63</v>
      </c>
      <c r="M5" s="6">
        <v>2268.21</v>
      </c>
      <c r="N5" s="4">
        <v>120.11</v>
      </c>
      <c r="O5" s="6" t="s">
        <v>105</v>
      </c>
      <c r="P5" s="5" t="s">
        <v>87</v>
      </c>
      <c r="Q5" s="4" t="s">
        <v>88</v>
      </c>
      <c r="R5" s="4" t="s">
        <v>88</v>
      </c>
      <c r="S5" s="4" t="b">
        <v>0</v>
      </c>
      <c r="T5" s="4" t="s">
        <v>89</v>
      </c>
      <c r="U5" s="4" t="b">
        <v>0</v>
      </c>
      <c r="V5" s="4" t="b">
        <v>1</v>
      </c>
      <c r="W5" s="5" t="s">
        <v>88</v>
      </c>
      <c r="X5" s="4">
        <v>0</v>
      </c>
      <c r="Y5" s="4" t="s">
        <v>88</v>
      </c>
      <c r="Z5" s="4" t="s">
        <v>88</v>
      </c>
      <c r="AA5" s="4" t="s">
        <v>88</v>
      </c>
      <c r="AB5" s="4" t="s">
        <v>88</v>
      </c>
      <c r="AC5" s="4" t="s">
        <v>88</v>
      </c>
    </row>
    <row r="6" ht="16.5" customHeight="1" spans="1:29">
      <c r="A6" s="3" t="s">
        <v>106</v>
      </c>
      <c r="B6" s="4" t="s">
        <v>107</v>
      </c>
      <c r="C6" s="5" t="s">
        <v>82</v>
      </c>
      <c r="D6" s="4" t="s">
        <v>108</v>
      </c>
      <c r="E6" s="4" t="s">
        <v>84</v>
      </c>
      <c r="F6" s="5" t="s">
        <v>29</v>
      </c>
      <c r="G6" s="6" t="s">
        <v>109</v>
      </c>
      <c r="H6" s="4">
        <v>240.3</v>
      </c>
      <c r="I6" s="7">
        <v>350</v>
      </c>
      <c r="J6" s="4">
        <v>407.82</v>
      </c>
      <c r="K6" s="4">
        <v>16.52</v>
      </c>
      <c r="L6" s="6">
        <v>61815.39</v>
      </c>
      <c r="M6" s="6">
        <v>72027.29</v>
      </c>
      <c r="N6" s="4">
        <v>109.7</v>
      </c>
      <c r="O6" s="6" t="s">
        <v>110</v>
      </c>
      <c r="P6" s="5" t="s">
        <v>111</v>
      </c>
      <c r="Q6" s="4" t="s">
        <v>88</v>
      </c>
      <c r="R6" s="4" t="s">
        <v>88</v>
      </c>
      <c r="S6" s="4" t="b">
        <v>0</v>
      </c>
      <c r="T6" s="4" t="s">
        <v>89</v>
      </c>
      <c r="U6" s="4" t="b">
        <v>0</v>
      </c>
      <c r="V6" s="4" t="b">
        <v>1</v>
      </c>
      <c r="W6" s="5" t="s">
        <v>88</v>
      </c>
      <c r="X6" s="4">
        <v>0</v>
      </c>
      <c r="Y6" s="4" t="s">
        <v>88</v>
      </c>
      <c r="Z6" s="4" t="s">
        <v>88</v>
      </c>
      <c r="AA6" s="4" t="s">
        <v>88</v>
      </c>
      <c r="AB6" s="4" t="s">
        <v>88</v>
      </c>
      <c r="AC6" s="4" t="s">
        <v>88</v>
      </c>
    </row>
    <row r="7" ht="16.5" customHeight="1" spans="1:29">
      <c r="A7" s="3" t="s">
        <v>112</v>
      </c>
      <c r="B7" s="4" t="s">
        <v>113</v>
      </c>
      <c r="C7" s="5" t="s">
        <v>82</v>
      </c>
      <c r="D7" s="4" t="s">
        <v>108</v>
      </c>
      <c r="E7" s="4" t="s">
        <v>84</v>
      </c>
      <c r="F7" s="5" t="s">
        <v>29</v>
      </c>
      <c r="G7" s="6" t="s">
        <v>114</v>
      </c>
      <c r="H7" s="4">
        <v>240.3</v>
      </c>
      <c r="I7" s="7">
        <v>350</v>
      </c>
      <c r="J7" s="4">
        <v>407.82</v>
      </c>
      <c r="K7" s="4">
        <v>16.52</v>
      </c>
      <c r="L7" s="6">
        <v>16856.74</v>
      </c>
      <c r="M7" s="6">
        <v>19641.47</v>
      </c>
      <c r="N7" s="4">
        <v>109.7</v>
      </c>
      <c r="O7" s="6" t="s">
        <v>115</v>
      </c>
      <c r="P7" s="5" t="s">
        <v>87</v>
      </c>
      <c r="Q7" s="4" t="s">
        <v>88</v>
      </c>
      <c r="R7" s="4" t="s">
        <v>88</v>
      </c>
      <c r="S7" s="4" t="b">
        <v>0</v>
      </c>
      <c r="T7" s="4" t="s">
        <v>89</v>
      </c>
      <c r="U7" s="4" t="b">
        <v>0</v>
      </c>
      <c r="V7" s="4" t="b">
        <v>1</v>
      </c>
      <c r="W7" s="5" t="s">
        <v>88</v>
      </c>
      <c r="X7" s="4">
        <v>0</v>
      </c>
      <c r="Y7" s="4" t="s">
        <v>88</v>
      </c>
      <c r="Z7" s="4" t="s">
        <v>88</v>
      </c>
      <c r="AA7" s="4" t="s">
        <v>88</v>
      </c>
      <c r="AB7" s="4" t="s">
        <v>88</v>
      </c>
      <c r="AC7" s="4" t="s">
        <v>88</v>
      </c>
    </row>
    <row r="8" ht="16.5" customHeight="1" spans="1:29">
      <c r="A8" s="3" t="s">
        <v>116</v>
      </c>
      <c r="B8" s="4" t="s">
        <v>117</v>
      </c>
      <c r="C8" s="5" t="s">
        <v>82</v>
      </c>
      <c r="D8" s="4" t="s">
        <v>108</v>
      </c>
      <c r="E8" s="4" t="s">
        <v>118</v>
      </c>
      <c r="F8" s="5" t="s">
        <v>29</v>
      </c>
      <c r="G8" s="6" t="s">
        <v>119</v>
      </c>
      <c r="H8" s="4">
        <v>240.3</v>
      </c>
      <c r="I8" s="7">
        <v>350</v>
      </c>
      <c r="J8" s="4">
        <v>407.82</v>
      </c>
      <c r="K8" s="4">
        <v>16.52</v>
      </c>
      <c r="L8" s="6">
        <v>22237.74</v>
      </c>
      <c r="M8" s="6">
        <v>25911.41</v>
      </c>
      <c r="N8" s="4">
        <v>109.7</v>
      </c>
      <c r="O8" s="6" t="s">
        <v>120</v>
      </c>
      <c r="P8" s="5" t="s">
        <v>87</v>
      </c>
      <c r="Q8" s="4" t="s">
        <v>88</v>
      </c>
      <c r="R8" s="4" t="s">
        <v>88</v>
      </c>
      <c r="S8" s="4" t="b">
        <v>0</v>
      </c>
      <c r="T8" s="4" t="s">
        <v>89</v>
      </c>
      <c r="U8" s="4" t="b">
        <v>0</v>
      </c>
      <c r="V8" s="4" t="b">
        <v>1</v>
      </c>
      <c r="W8" s="5" t="s">
        <v>88</v>
      </c>
      <c r="X8" s="4">
        <v>0</v>
      </c>
      <c r="Y8" s="4" t="s">
        <v>88</v>
      </c>
      <c r="Z8" s="4" t="s">
        <v>88</v>
      </c>
      <c r="AA8" s="4" t="s">
        <v>88</v>
      </c>
      <c r="AB8" s="4" t="s">
        <v>88</v>
      </c>
      <c r="AC8" s="4" t="s">
        <v>88</v>
      </c>
    </row>
    <row r="9" ht="16.5" customHeight="1" spans="1:29">
      <c r="A9" s="3" t="s">
        <v>121</v>
      </c>
      <c r="B9" s="4" t="s">
        <v>122</v>
      </c>
      <c r="C9" s="5" t="s">
        <v>82</v>
      </c>
      <c r="D9" s="4" t="s">
        <v>123</v>
      </c>
      <c r="E9" s="4" t="s">
        <v>118</v>
      </c>
      <c r="F9" s="5" t="s">
        <v>29</v>
      </c>
      <c r="G9" s="6" t="s">
        <v>85</v>
      </c>
      <c r="H9" s="4">
        <v>229.89</v>
      </c>
      <c r="I9" s="7">
        <v>350</v>
      </c>
      <c r="J9" s="4">
        <v>407.82</v>
      </c>
      <c r="K9" s="4">
        <v>16.52</v>
      </c>
      <c r="L9" s="6">
        <v>1889.97</v>
      </c>
      <c r="M9" s="6">
        <v>2202.19</v>
      </c>
      <c r="N9" s="4">
        <v>120.11</v>
      </c>
      <c r="O9" s="6" t="s">
        <v>86</v>
      </c>
      <c r="P9" s="5" t="s">
        <v>87</v>
      </c>
      <c r="Q9" s="4" t="s">
        <v>88</v>
      </c>
      <c r="R9" s="4" t="s">
        <v>88</v>
      </c>
      <c r="S9" s="4" t="b">
        <v>0</v>
      </c>
      <c r="T9" s="4" t="s">
        <v>89</v>
      </c>
      <c r="U9" s="4" t="b">
        <v>0</v>
      </c>
      <c r="V9" s="4" t="b">
        <v>1</v>
      </c>
      <c r="W9" s="5" t="s">
        <v>88</v>
      </c>
      <c r="X9" s="4">
        <v>0</v>
      </c>
      <c r="Y9" s="4" t="s">
        <v>88</v>
      </c>
      <c r="Z9" s="4" t="s">
        <v>88</v>
      </c>
      <c r="AA9" s="4" t="s">
        <v>88</v>
      </c>
      <c r="AB9" s="4" t="s">
        <v>88</v>
      </c>
      <c r="AC9" s="4" t="s">
        <v>88</v>
      </c>
    </row>
    <row r="10" ht="16.5" customHeight="1" spans="1:29">
      <c r="A10" s="3" t="s">
        <v>124</v>
      </c>
      <c r="B10" s="4" t="s">
        <v>125</v>
      </c>
      <c r="C10" s="5" t="s">
        <v>82</v>
      </c>
      <c r="D10" s="4" t="s">
        <v>126</v>
      </c>
      <c r="E10" s="4" t="s">
        <v>127</v>
      </c>
      <c r="F10" s="5" t="s">
        <v>29</v>
      </c>
      <c r="G10" s="6" t="s">
        <v>128</v>
      </c>
      <c r="H10" s="4">
        <v>227.43</v>
      </c>
      <c r="I10" s="7">
        <v>350</v>
      </c>
      <c r="J10" s="4">
        <v>407.82</v>
      </c>
      <c r="K10" s="4">
        <v>16.52</v>
      </c>
      <c r="L10" s="6">
        <v>28288.68</v>
      </c>
      <c r="M10" s="6">
        <v>32961.97</v>
      </c>
      <c r="N10" s="4">
        <v>122.57</v>
      </c>
      <c r="O10" s="6" t="s">
        <v>129</v>
      </c>
      <c r="P10" s="5" t="s">
        <v>87</v>
      </c>
      <c r="Q10" s="4" t="s">
        <v>88</v>
      </c>
      <c r="R10" s="4" t="s">
        <v>88</v>
      </c>
      <c r="S10" s="4" t="b">
        <v>0</v>
      </c>
      <c r="T10" s="4" t="s">
        <v>89</v>
      </c>
      <c r="U10" s="4" t="b">
        <v>0</v>
      </c>
      <c r="V10" s="4" t="b">
        <v>1</v>
      </c>
      <c r="W10" s="5" t="s">
        <v>88</v>
      </c>
      <c r="X10" s="4">
        <v>0</v>
      </c>
      <c r="Y10" s="4" t="s">
        <v>88</v>
      </c>
      <c r="Z10" s="4" t="s">
        <v>88</v>
      </c>
      <c r="AA10" s="4" t="s">
        <v>88</v>
      </c>
      <c r="AB10" s="4" t="s">
        <v>88</v>
      </c>
      <c r="AC10" s="4" t="s">
        <v>88</v>
      </c>
    </row>
    <row r="11" spans="12:13">
      <c r="L11" s="1">
        <f>SUM(L2:L10)</f>
        <v>326938.9</v>
      </c>
      <c r="M11" s="1">
        <f>SUM(M2:M10)</f>
        <v>380949.18</v>
      </c>
    </row>
    <row r="12" spans="11:14">
      <c r="K12" s="1" t="e">
        <f>L11+#REF!</f>
        <v>#REF!</v>
      </c>
      <c r="L12" s="8">
        <v>0.13</v>
      </c>
      <c r="N12" s="1">
        <f>L12*L11</f>
        <v>42502.057</v>
      </c>
    </row>
    <row r="13" spans="12:12">
      <c r="L13" s="1">
        <f>L11*(1+L12)</f>
        <v>369440.957</v>
      </c>
    </row>
  </sheetData>
  <printOptions gridLines="1"/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东莞市石龙镇产业基地配套路网交通综合整治项目-外环连接线-石材</vt:lpstr>
      <vt:lpstr>石材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2023-06-12T22:24:00Z</dcterms:created>
  <dcterms:modified xsi:type="dcterms:W3CDTF">2025-08-04T01:39:57Z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D8532C79EC1E4F67AAB411C9847561B9_13</vt:lpwstr>
  </property>
  <property fmtid="{D5CDD505-2E9C-101B-9397-08002B2CF9AE}" pid="3" name="KSOProductBuildVer">
    <vt:lpwstr>2052-12.1.0.21915</vt:lpwstr>
  </property>
</Properties>
</file>